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E19" i="1" l="1"/>
  <c r="D19" i="1"/>
  <c r="G20" i="1"/>
  <c r="C38" i="1" l="1"/>
  <c r="H40" i="1"/>
  <c r="H18" i="1"/>
  <c r="H11" i="1"/>
  <c r="H22" i="1" l="1"/>
  <c r="H23" i="1"/>
  <c r="H24" i="1"/>
  <c r="E16" i="1"/>
  <c r="F16" i="1"/>
  <c r="C16" i="1"/>
  <c r="D16" i="1"/>
  <c r="G52" i="1"/>
  <c r="G9" i="1"/>
  <c r="G10" i="1"/>
  <c r="G13" i="1"/>
  <c r="G15" i="1"/>
  <c r="G17" i="1"/>
  <c r="G18" i="1"/>
  <c r="G21" i="1"/>
  <c r="G22" i="1"/>
  <c r="G23" i="1"/>
  <c r="G24" i="1"/>
  <c r="G25" i="1"/>
  <c r="G27" i="1"/>
  <c r="G28" i="1"/>
  <c r="G29" i="1"/>
  <c r="G31" i="1"/>
  <c r="G33" i="1"/>
  <c r="G34" i="1"/>
  <c r="G35" i="1"/>
  <c r="G36" i="1"/>
  <c r="G37" i="1"/>
  <c r="G39" i="1"/>
  <c r="G40" i="1"/>
  <c r="G41" i="1"/>
  <c r="G43" i="1"/>
  <c r="G44" i="1"/>
  <c r="G45" i="1"/>
  <c r="G46" i="1"/>
  <c r="G48" i="1"/>
  <c r="G50" i="1"/>
  <c r="G51" i="1"/>
  <c r="G8" i="1"/>
  <c r="G7" i="1"/>
  <c r="G16" i="1" l="1"/>
  <c r="H29" i="1"/>
  <c r="H48" i="1"/>
  <c r="E30" i="1"/>
  <c r="D30" i="1"/>
  <c r="G30" i="1" l="1"/>
  <c r="D38" i="1"/>
  <c r="E38" i="1"/>
  <c r="G38" i="1" l="1"/>
  <c r="D47" i="1"/>
  <c r="E47" i="1"/>
  <c r="C47" i="1"/>
  <c r="G47" i="1" l="1"/>
  <c r="D49" i="1"/>
  <c r="D42" i="1"/>
  <c r="D32" i="1"/>
  <c r="D26" i="1"/>
  <c r="D14" i="1"/>
  <c r="D6" i="1"/>
  <c r="H52" i="1"/>
  <c r="H51" i="1"/>
  <c r="H50" i="1"/>
  <c r="E49" i="1"/>
  <c r="C49" i="1"/>
  <c r="H46" i="1"/>
  <c r="H45" i="1"/>
  <c r="H44" i="1"/>
  <c r="H43" i="1"/>
  <c r="E42" i="1"/>
  <c r="C42" i="1"/>
  <c r="H41" i="1"/>
  <c r="H39" i="1"/>
  <c r="H37" i="1"/>
  <c r="H36" i="1"/>
  <c r="H34" i="1"/>
  <c r="H33" i="1"/>
  <c r="E32" i="1"/>
  <c r="C32" i="1"/>
  <c r="H28" i="1"/>
  <c r="H27" i="1"/>
  <c r="E26" i="1"/>
  <c r="C26" i="1"/>
  <c r="H25" i="1"/>
  <c r="G19" i="1"/>
  <c r="C19" i="1"/>
  <c r="H17" i="1"/>
  <c r="H16" i="1" s="1"/>
  <c r="H15" i="1"/>
  <c r="F14" i="1"/>
  <c r="E14" i="1"/>
  <c r="C14" i="1"/>
  <c r="H13" i="1"/>
  <c r="H10" i="1"/>
  <c r="H9" i="1"/>
  <c r="H8" i="1"/>
  <c r="H7" i="1"/>
  <c r="E6" i="1"/>
  <c r="C6" i="1"/>
  <c r="G14" i="1" l="1"/>
  <c r="G26" i="1"/>
  <c r="G49" i="1"/>
  <c r="D53" i="1"/>
  <c r="G32" i="1"/>
  <c r="G42" i="1"/>
  <c r="E53" i="1"/>
  <c r="H32" i="1"/>
  <c r="G6" i="1"/>
  <c r="H6" i="1"/>
  <c r="H26" i="1"/>
  <c r="H38" i="1"/>
  <c r="H19" i="1"/>
  <c r="H42" i="1"/>
  <c r="H49" i="1"/>
  <c r="C53" i="1"/>
  <c r="H47" i="1"/>
  <c r="H14" i="1"/>
  <c r="H53" i="1" l="1"/>
  <c r="G53" i="1"/>
</calcChain>
</file>

<file path=xl/sharedStrings.xml><?xml version="1.0" encoding="utf-8"?>
<sst xmlns="http://schemas.openxmlformats.org/spreadsheetml/2006/main" count="142" uniqueCount="106">
  <si>
    <t>(рублей)</t>
  </si>
  <si>
    <t xml:space="preserve"> Наименование </t>
  </si>
  <si>
    <t>Рз Пр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</si>
  <si>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</si>
  <si>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</si>
  <si>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</si>
  <si>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</si>
  <si>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</si>
  <si>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</si>
  <si>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</si>
  <si>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</si>
  <si>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</si>
  <si>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</si>
  <si>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</si>
  <si>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</si>
  <si>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</si>
  <si>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</si>
  <si>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</si>
  <si>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</si>
  <si>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</si>
  <si>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</si>
  <si>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</si>
  <si>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</si>
  <si>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</si>
  <si>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</si>
  <si>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</si>
  <si>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</si>
  <si>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</si>
  <si>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</si>
  <si>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</si>
  <si>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</si>
  <si>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</si>
  <si>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</si>
  <si>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</si>
  <si>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</si>
  <si>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</si>
  <si>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</si>
  <si>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</si>
  <si>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</si>
  <si>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</si>
  <si>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</si>
  <si>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</si>
  <si>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</si>
  <si>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</si>
  <si>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</si>
  <si>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</si>
  <si>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</si>
  <si>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</si>
  <si>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</si>
  <si>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</si>
  <si>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</si>
  <si>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</si>
  <si>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</si>
  <si>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</si>
  <si>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</si>
  <si>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</si>
  <si>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</si>
  <si>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</si>
  <si>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</si>
  <si>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</si>
  <si>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</si>
  <si>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</si>
  <si>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</si>
  <si>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</si>
  <si>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</si>
  <si>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</si>
  <si>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</si>
  <si>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</si>
  <si>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</si>
  <si>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</si>
  <si>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</si>
  <si>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</si>
  <si>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</si>
  <si>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</si>
  <si>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</si>
  <si>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</si>
  <si>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</si>
  <si>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</si>
  <si>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</si>
  <si>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</si>
  <si>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</si>
  <si>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</si>
  <si>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</si>
  <si>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</si>
  <si>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</si>
  <si>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Темп роста 2017 к соответствующему периоду 2016, %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</si>
  <si>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</si>
  <si>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</si>
  <si>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</si>
  <si>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</si>
  <si>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</si>
  <si>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</si>
  <si>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</si>
  <si>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</si>
  <si>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</si>
  <si>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</si>
  <si>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Молодежная политика </t>
  </si>
  <si>
    <t>Уточненные бюджетные назначения                                                                            на 2017 год</t>
  </si>
  <si>
    <t>Процент исполнения к уточненным бюджетным назначениям</t>
  </si>
  <si>
    <t>Сведения об исполнении бюджета Почепского муниципального района за 9 месяцев 2017 года по расходам в разрезе разделов и подразделов классификации расходов в сравнении с соответствующим периодом прошлого года</t>
  </si>
  <si>
    <t>Кассовое исполнение                                                               за 9 месяцев                                                                           2016 года</t>
  </si>
  <si>
    <t>Кассовое исполнение                                                               за 9 месяцев                                                                           2017 года</t>
  </si>
  <si>
    <t>0107</t>
  </si>
  <si>
    <t>Обеспечение проведения выборов и референдумов</t>
  </si>
  <si>
    <t>Общеэкономические вопросы</t>
  </si>
  <si>
    <t>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</si>
</sst>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34" workbookViewId="0">
      <selection activeCell="E53" sqref="E53"/>
    </sheetView>
  </sheetViews>
  <sheetFormatPr defaultRowHeight="15" x14ac:dyDescent="0.2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60.75" customHeight="1" x14ac:dyDescent="0.25">
      <c r="A2" s="28" t="s">
        <v>99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3"/>
      <c r="C3" s="3"/>
      <c r="D3" s="4"/>
      <c r="E3" s="5"/>
      <c r="F3" s="5"/>
      <c r="G3" s="29" t="s">
        <v>0</v>
      </c>
      <c r="H3" s="29"/>
    </row>
    <row r="4" spans="1:8" s="23" customFormat="1" ht="22.5" customHeight="1" x14ac:dyDescent="0.25">
      <c r="A4" s="30" t="s">
        <v>1</v>
      </c>
      <c r="B4" s="30" t="s">
        <v>2</v>
      </c>
      <c r="C4" s="31" t="s">
        <v>100</v>
      </c>
      <c r="D4" s="31" t="s">
        <v>97</v>
      </c>
      <c r="E4" s="31" t="s">
        <v>101</v>
      </c>
      <c r="F4" s="31"/>
      <c r="G4" s="31" t="s">
        <v>98</v>
      </c>
      <c r="H4" s="32" t="s">
        <v>85</v>
      </c>
    </row>
    <row r="5" spans="1:8" s="23" customFormat="1" ht="42" customHeight="1" x14ac:dyDescent="0.25">
      <c r="A5" s="30"/>
      <c r="B5" s="30"/>
      <c r="C5" s="31"/>
      <c r="D5" s="31"/>
      <c r="E5" s="31"/>
      <c r="F5" s="31"/>
      <c r="G5" s="31"/>
      <c r="H5" s="32"/>
    </row>
    <row r="6" spans="1:8" ht="15.75" x14ac:dyDescent="0.25">
      <c r="A6" s="6" t="s">
        <v>3</v>
      </c>
      <c r="B6" s="7" t="s">
        <v>4</v>
      </c>
      <c r="C6" s="8">
        <f>SUM(C7:C13)</f>
        <v>25656065.210000001</v>
      </c>
      <c r="D6" s="8">
        <f>SUM(D7:D13)</f>
        <v>34700250.660000004</v>
      </c>
      <c r="E6" s="8">
        <f>SUM(E7:E13)</f>
        <v>25016987.720000003</v>
      </c>
      <c r="F6" s="8" t="s">
        <v>5</v>
      </c>
      <c r="G6" s="20">
        <f>E6/D6*100</f>
        <v>72.09454469110743</v>
      </c>
      <c r="H6" s="20">
        <f t="shared" ref="H6:H11" si="0">E6/C6*100</f>
        <v>97.509058833577868</v>
      </c>
    </row>
    <row r="7" spans="1:8" ht="33.75" customHeight="1" x14ac:dyDescent="0.25">
      <c r="A7" s="9" t="s">
        <v>6</v>
      </c>
      <c r="B7" s="10" t="s">
        <v>7</v>
      </c>
      <c r="C7" s="11">
        <v>368100.18</v>
      </c>
      <c r="D7" s="11">
        <v>265656.88</v>
      </c>
      <c r="E7" s="11">
        <v>209345.93</v>
      </c>
      <c r="F7" s="11" t="s">
        <v>5</v>
      </c>
      <c r="G7" s="20">
        <f>E7/D7*100</f>
        <v>78.803127553105341</v>
      </c>
      <c r="H7" s="21">
        <f t="shared" si="0"/>
        <v>56.871998812931842</v>
      </c>
    </row>
    <row r="8" spans="1:8" ht="47.25" x14ac:dyDescent="0.25">
      <c r="A8" s="9" t="s">
        <v>8</v>
      </c>
      <c r="B8" s="10" t="s">
        <v>9</v>
      </c>
      <c r="C8" s="11">
        <v>670618.16</v>
      </c>
      <c r="D8" s="11">
        <v>554703.12</v>
      </c>
      <c r="E8" s="11">
        <v>422958.06</v>
      </c>
      <c r="F8" s="11" t="s">
        <v>5</v>
      </c>
      <c r="G8" s="20">
        <f>E8/D8*100</f>
        <v>76.249446731073007</v>
      </c>
      <c r="H8" s="21">
        <f t="shared" si="0"/>
        <v>63.069878692220314</v>
      </c>
    </row>
    <row r="9" spans="1:8" ht="47.25" customHeight="1" x14ac:dyDescent="0.25">
      <c r="A9" s="9" t="s">
        <v>10</v>
      </c>
      <c r="B9" s="10" t="s">
        <v>11</v>
      </c>
      <c r="C9" s="11">
        <v>15641445.9</v>
      </c>
      <c r="D9" s="11">
        <v>21666176.030000001</v>
      </c>
      <c r="E9" s="11">
        <v>15811060.65</v>
      </c>
      <c r="F9" s="11" t="s">
        <v>5</v>
      </c>
      <c r="G9" s="20">
        <f t="shared" ref="G9:G52" si="1">E9/D9*100</f>
        <v>72.975778596588825</v>
      </c>
      <c r="H9" s="21">
        <f t="shared" si="0"/>
        <v>101.0843930355569</v>
      </c>
    </row>
    <row r="10" spans="1:8" ht="47.25" x14ac:dyDescent="0.25">
      <c r="A10" s="9" t="s">
        <v>12</v>
      </c>
      <c r="B10" s="10" t="s">
        <v>13</v>
      </c>
      <c r="C10" s="11">
        <v>5242994.1500000004</v>
      </c>
      <c r="D10" s="11">
        <v>6807639</v>
      </c>
      <c r="E10" s="11">
        <v>5169672.1399999997</v>
      </c>
      <c r="F10" s="11" t="s">
        <v>5</v>
      </c>
      <c r="G10" s="20">
        <f t="shared" si="1"/>
        <v>75.939281445446795</v>
      </c>
      <c r="H10" s="21">
        <f t="shared" si="0"/>
        <v>98.60152409286971</v>
      </c>
    </row>
    <row r="11" spans="1:8" ht="15.75" x14ac:dyDescent="0.25">
      <c r="A11" s="9" t="s">
        <v>103</v>
      </c>
      <c r="B11" s="10" t="s">
        <v>102</v>
      </c>
      <c r="C11" s="11">
        <v>6558.91</v>
      </c>
      <c r="D11" s="11">
        <v>6880.3</v>
      </c>
      <c r="E11" s="11"/>
      <c r="F11" s="11"/>
      <c r="G11" s="20"/>
      <c r="H11" s="21">
        <f t="shared" si="0"/>
        <v>0</v>
      </c>
    </row>
    <row r="12" spans="1:8" ht="15.75" x14ac:dyDescent="0.25">
      <c r="A12" s="9" t="s">
        <v>14</v>
      </c>
      <c r="B12" s="10" t="s">
        <v>15</v>
      </c>
      <c r="C12" s="11"/>
      <c r="D12" s="11"/>
      <c r="E12" s="11"/>
      <c r="F12" s="11" t="s">
        <v>5</v>
      </c>
      <c r="G12" s="20"/>
      <c r="H12" s="21"/>
    </row>
    <row r="13" spans="1:8" ht="15.75" x14ac:dyDescent="0.25">
      <c r="A13" s="9" t="s">
        <v>16</v>
      </c>
      <c r="B13" s="10" t="s">
        <v>17</v>
      </c>
      <c r="C13" s="11">
        <v>3726347.91</v>
      </c>
      <c r="D13" s="11">
        <v>5399195.3300000001</v>
      </c>
      <c r="E13" s="11">
        <v>3403950.94</v>
      </c>
      <c r="F13" s="11" t="s">
        <v>5</v>
      </c>
      <c r="G13" s="20">
        <f t="shared" si="1"/>
        <v>63.045523118719984</v>
      </c>
      <c r="H13" s="21">
        <f>E13/C13*100</f>
        <v>91.348178490397586</v>
      </c>
    </row>
    <row r="14" spans="1:8" ht="15.75" x14ac:dyDescent="0.25">
      <c r="A14" s="6" t="s">
        <v>18</v>
      </c>
      <c r="B14" s="7" t="s">
        <v>19</v>
      </c>
      <c r="C14" s="8">
        <f>C15</f>
        <v>951064.5</v>
      </c>
      <c r="D14" s="8">
        <f t="shared" ref="D14:F14" si="2">D15</f>
        <v>1244400</v>
      </c>
      <c r="E14" s="8">
        <f t="shared" si="2"/>
        <v>933300</v>
      </c>
      <c r="F14" s="8" t="str">
        <f t="shared" si="2"/>
        <v>-</v>
      </c>
      <c r="G14" s="20">
        <f t="shared" si="1"/>
        <v>75</v>
      </c>
      <c r="H14" s="20">
        <f>E14/C14*100</f>
        <v>98.13214561157524</v>
      </c>
    </row>
    <row r="15" spans="1:8" ht="15.75" x14ac:dyDescent="0.25">
      <c r="A15" s="9" t="s">
        <v>20</v>
      </c>
      <c r="B15" s="10" t="s">
        <v>21</v>
      </c>
      <c r="C15" s="11">
        <v>951064.5</v>
      </c>
      <c r="D15" s="11">
        <v>1244400</v>
      </c>
      <c r="E15" s="11">
        <v>933300</v>
      </c>
      <c r="F15" s="11" t="s">
        <v>5</v>
      </c>
      <c r="G15" s="20">
        <f t="shared" si="1"/>
        <v>75</v>
      </c>
      <c r="H15" s="21">
        <f>E15/C15*100</f>
        <v>98.13214561157524</v>
      </c>
    </row>
    <row r="16" spans="1:8" ht="31.5" x14ac:dyDescent="0.25">
      <c r="A16" s="6" t="s">
        <v>22</v>
      </c>
      <c r="B16" s="7" t="s">
        <v>23</v>
      </c>
      <c r="C16" s="8">
        <f>C17+C18</f>
        <v>1324151.02</v>
      </c>
      <c r="D16" s="8">
        <f>D17+D18</f>
        <v>1639308</v>
      </c>
      <c r="E16" s="8">
        <f t="shared" ref="E16:H16" si="3">E17+E18</f>
        <v>1280030.1000000001</v>
      </c>
      <c r="F16" s="8" t="e">
        <f t="shared" si="3"/>
        <v>#VALUE!</v>
      </c>
      <c r="G16" s="8">
        <f t="shared" si="3"/>
        <v>81.676869654438406</v>
      </c>
      <c r="H16" s="25">
        <f t="shared" si="3"/>
        <v>97.529742481361325</v>
      </c>
    </row>
    <row r="17" spans="1:8" ht="47.25" x14ac:dyDescent="0.25">
      <c r="A17" s="9" t="s">
        <v>24</v>
      </c>
      <c r="B17" s="10" t="s">
        <v>25</v>
      </c>
      <c r="C17" s="11">
        <v>1312451.02</v>
      </c>
      <c r="D17" s="11">
        <v>1567188</v>
      </c>
      <c r="E17" s="11">
        <v>1280030.1000000001</v>
      </c>
      <c r="F17" s="11" t="s">
        <v>5</v>
      </c>
      <c r="G17" s="20">
        <f t="shared" si="1"/>
        <v>81.676869654438406</v>
      </c>
      <c r="H17" s="21">
        <f>E17/C17*100</f>
        <v>97.529742481361325</v>
      </c>
    </row>
    <row r="18" spans="1:8" ht="31.5" x14ac:dyDescent="0.25">
      <c r="A18" s="9" t="s">
        <v>87</v>
      </c>
      <c r="B18" s="10" t="s">
        <v>86</v>
      </c>
      <c r="C18" s="11">
        <v>11700</v>
      </c>
      <c r="D18" s="11">
        <v>72120</v>
      </c>
      <c r="E18" s="11"/>
      <c r="F18" s="11"/>
      <c r="G18" s="20">
        <f t="shared" si="1"/>
        <v>0</v>
      </c>
      <c r="H18" s="21">
        <f>E18/C18*100</f>
        <v>0</v>
      </c>
    </row>
    <row r="19" spans="1:8" ht="15.75" x14ac:dyDescent="0.25">
      <c r="A19" s="6" t="s">
        <v>26</v>
      </c>
      <c r="B19" s="7" t="s">
        <v>27</v>
      </c>
      <c r="C19" s="8">
        <f>SUM(C21:C25)</f>
        <v>6078915.8399999999</v>
      </c>
      <c r="D19" s="8">
        <f>SUM(D20:D25)</f>
        <v>8564994.7899999991</v>
      </c>
      <c r="E19" s="8">
        <f>SUM(E20:E25)</f>
        <v>6361813.9700000007</v>
      </c>
      <c r="F19" s="8" t="s">
        <v>5</v>
      </c>
      <c r="G19" s="20">
        <f t="shared" si="1"/>
        <v>74.276915818182317</v>
      </c>
      <c r="H19" s="20">
        <f>E19/C19*100</f>
        <v>104.65375960855548</v>
      </c>
    </row>
    <row r="20" spans="1:8" ht="15.75" x14ac:dyDescent="0.25">
      <c r="A20" s="9" t="s">
        <v>104</v>
      </c>
      <c r="B20" s="10" t="s">
        <v>105</v>
      </c>
      <c r="C20" s="11"/>
      <c r="D20" s="11">
        <v>100000</v>
      </c>
      <c r="E20" s="11">
        <v>100000</v>
      </c>
      <c r="F20" s="11"/>
      <c r="G20" s="20">
        <f t="shared" si="1"/>
        <v>100</v>
      </c>
      <c r="H20" s="20"/>
    </row>
    <row r="21" spans="1:8" ht="15.75" x14ac:dyDescent="0.25">
      <c r="A21" s="9" t="s">
        <v>28</v>
      </c>
      <c r="B21" s="10" t="s">
        <v>29</v>
      </c>
      <c r="C21" s="11">
        <v>146752.20000000001</v>
      </c>
      <c r="D21" s="11">
        <v>225093.1</v>
      </c>
      <c r="E21" s="11"/>
      <c r="F21" s="11" t="s">
        <v>5</v>
      </c>
      <c r="G21" s="20">
        <f t="shared" si="1"/>
        <v>0</v>
      </c>
      <c r="H21" s="20"/>
    </row>
    <row r="22" spans="1:8" ht="15.75" hidden="1" x14ac:dyDescent="0.25">
      <c r="A22" s="9" t="s">
        <v>30</v>
      </c>
      <c r="B22" s="10" t="s">
        <v>31</v>
      </c>
      <c r="C22" s="11"/>
      <c r="D22" s="11"/>
      <c r="E22" s="11"/>
      <c r="F22" s="11" t="s">
        <v>5</v>
      </c>
      <c r="G22" s="20" t="e">
        <f t="shared" si="1"/>
        <v>#DIV/0!</v>
      </c>
      <c r="H22" s="20" t="e">
        <f t="shared" ref="H22:H24" si="4">E22/C22*100</f>
        <v>#DIV/0!</v>
      </c>
    </row>
    <row r="23" spans="1:8" ht="15.75" x14ac:dyDescent="0.25">
      <c r="A23" s="9" t="s">
        <v>32</v>
      </c>
      <c r="B23" s="10" t="s">
        <v>33</v>
      </c>
      <c r="C23" s="11">
        <v>3181462.72</v>
      </c>
      <c r="D23" s="11">
        <v>4749067</v>
      </c>
      <c r="E23" s="11">
        <v>3736328</v>
      </c>
      <c r="F23" s="11" t="s">
        <v>5</v>
      </c>
      <c r="G23" s="20">
        <f t="shared" si="1"/>
        <v>78.674990266509198</v>
      </c>
      <c r="H23" s="20">
        <f t="shared" si="4"/>
        <v>117.44057148656451</v>
      </c>
    </row>
    <row r="24" spans="1:8" ht="15.75" x14ac:dyDescent="0.25">
      <c r="A24" s="9" t="s">
        <v>34</v>
      </c>
      <c r="B24" s="10" t="s">
        <v>35</v>
      </c>
      <c r="C24" s="11">
        <v>2563703.41</v>
      </c>
      <c r="D24" s="11">
        <v>2989503.69</v>
      </c>
      <c r="E24" s="11">
        <v>2349250.64</v>
      </c>
      <c r="F24" s="11" t="s">
        <v>5</v>
      </c>
      <c r="G24" s="20">
        <f t="shared" si="1"/>
        <v>78.583299557660027</v>
      </c>
      <c r="H24" s="20">
        <f t="shared" si="4"/>
        <v>91.63503979580851</v>
      </c>
    </row>
    <row r="25" spans="1:8" ht="15.75" x14ac:dyDescent="0.25">
      <c r="A25" s="9" t="s">
        <v>36</v>
      </c>
      <c r="B25" s="10" t="s">
        <v>37</v>
      </c>
      <c r="C25" s="11">
        <v>186997.51</v>
      </c>
      <c r="D25" s="11">
        <v>501331</v>
      </c>
      <c r="E25" s="11">
        <v>176235.33</v>
      </c>
      <c r="F25" s="11" t="s">
        <v>5</v>
      </c>
      <c r="G25" s="20">
        <f t="shared" si="1"/>
        <v>35.153487416497278</v>
      </c>
      <c r="H25" s="21">
        <f>E25/C25*100</f>
        <v>94.244746895292877</v>
      </c>
    </row>
    <row r="26" spans="1:8" ht="15.75" x14ac:dyDescent="0.25">
      <c r="A26" s="6" t="s">
        <v>38</v>
      </c>
      <c r="B26" s="7" t="s">
        <v>39</v>
      </c>
      <c r="C26" s="8">
        <f>C27+C28+C29</f>
        <v>883344.69</v>
      </c>
      <c r="D26" s="8">
        <f>D27+D28+D29</f>
        <v>4871973.66</v>
      </c>
      <c r="E26" s="8">
        <f>E27+E28+E29</f>
        <v>3073914.83</v>
      </c>
      <c r="F26" s="8" t="s">
        <v>5</v>
      </c>
      <c r="G26" s="20">
        <f t="shared" si="1"/>
        <v>63.093831053265589</v>
      </c>
      <c r="H26" s="20">
        <f>E26/C26*100</f>
        <v>347.98588419657568</v>
      </c>
    </row>
    <row r="27" spans="1:8" ht="15.75" x14ac:dyDescent="0.25">
      <c r="A27" s="9" t="s">
        <v>40</v>
      </c>
      <c r="B27" s="10" t="s">
        <v>41</v>
      </c>
      <c r="C27" s="11">
        <v>343473.86</v>
      </c>
      <c r="D27" s="11">
        <v>278605.59000000003</v>
      </c>
      <c r="E27" s="11">
        <v>170141.26</v>
      </c>
      <c r="F27" s="11" t="s">
        <v>5</v>
      </c>
      <c r="G27" s="20">
        <f t="shared" si="1"/>
        <v>61.068860822211072</v>
      </c>
      <c r="H27" s="21">
        <f>E27/C27*100</f>
        <v>49.535431895748928</v>
      </c>
    </row>
    <row r="28" spans="1:8" ht="15.75" x14ac:dyDescent="0.25">
      <c r="A28" s="9" t="s">
        <v>42</v>
      </c>
      <c r="B28" s="10" t="s">
        <v>43</v>
      </c>
      <c r="C28" s="11">
        <v>539870.82999999996</v>
      </c>
      <c r="D28" s="11">
        <v>4593368.07</v>
      </c>
      <c r="E28" s="11">
        <v>2903773.57</v>
      </c>
      <c r="F28" s="11" t="s">
        <v>5</v>
      </c>
      <c r="G28" s="20">
        <f t="shared" si="1"/>
        <v>63.216653352144704</v>
      </c>
      <c r="H28" s="21">
        <f>E28/C28*100</f>
        <v>537.86450547809739</v>
      </c>
    </row>
    <row r="29" spans="1:8" ht="15.75" hidden="1" x14ac:dyDescent="0.25">
      <c r="A29" s="9" t="s">
        <v>81</v>
      </c>
      <c r="B29" s="10" t="s">
        <v>82</v>
      </c>
      <c r="C29" s="11"/>
      <c r="D29" s="11"/>
      <c r="E29" s="11"/>
      <c r="F29" s="11" t="s">
        <v>5</v>
      </c>
      <c r="G29" s="20" t="e">
        <f t="shared" si="1"/>
        <v>#DIV/0!</v>
      </c>
      <c r="H29" s="21" t="e">
        <f>E29/C29*100</f>
        <v>#DIV/0!</v>
      </c>
    </row>
    <row r="30" spans="1:8" ht="15.75" x14ac:dyDescent="0.25">
      <c r="A30" s="6" t="s">
        <v>94</v>
      </c>
      <c r="B30" s="7" t="s">
        <v>92</v>
      </c>
      <c r="C30" s="8"/>
      <c r="D30" s="8">
        <f>D31</f>
        <v>12177</v>
      </c>
      <c r="E30" s="8">
        <f>E31</f>
        <v>0</v>
      </c>
      <c r="F30" s="8"/>
      <c r="G30" s="20">
        <f t="shared" si="1"/>
        <v>0</v>
      </c>
      <c r="H30" s="20"/>
    </row>
    <row r="31" spans="1:8" ht="15.75" x14ac:dyDescent="0.25">
      <c r="A31" s="9" t="s">
        <v>95</v>
      </c>
      <c r="B31" s="10" t="s">
        <v>93</v>
      </c>
      <c r="C31" s="11"/>
      <c r="D31" s="11">
        <v>12177</v>
      </c>
      <c r="E31" s="11"/>
      <c r="F31" s="11"/>
      <c r="G31" s="20">
        <f t="shared" si="1"/>
        <v>0</v>
      </c>
      <c r="H31" s="21"/>
    </row>
    <row r="32" spans="1:8" ht="15.75" x14ac:dyDescent="0.25">
      <c r="A32" s="6" t="s">
        <v>44</v>
      </c>
      <c r="B32" s="7" t="s">
        <v>45</v>
      </c>
      <c r="C32" s="8">
        <f>SUM(C33:C37)</f>
        <v>278604007.45999998</v>
      </c>
      <c r="D32" s="8">
        <f>SUM(D33:D37)</f>
        <v>378051987.85000002</v>
      </c>
      <c r="E32" s="8">
        <f>SUM(E33:E37)</f>
        <v>264435283.78</v>
      </c>
      <c r="F32" s="8" t="s">
        <v>5</v>
      </c>
      <c r="G32" s="20">
        <f t="shared" si="1"/>
        <v>69.946804217022191</v>
      </c>
      <c r="H32" s="20">
        <f>E32/C32*100</f>
        <v>94.914386261283695</v>
      </c>
    </row>
    <row r="33" spans="1:8" ht="15.75" x14ac:dyDescent="0.25">
      <c r="A33" s="9" t="s">
        <v>46</v>
      </c>
      <c r="B33" s="10" t="s">
        <v>47</v>
      </c>
      <c r="C33" s="11">
        <v>66910393.270000003</v>
      </c>
      <c r="D33" s="11">
        <v>93855505.5</v>
      </c>
      <c r="E33" s="11">
        <v>62470765.259999998</v>
      </c>
      <c r="F33" s="11" t="s">
        <v>5</v>
      </c>
      <c r="G33" s="20">
        <f t="shared" si="1"/>
        <v>66.560576204024599</v>
      </c>
      <c r="H33" s="21">
        <f>E33/C33*100</f>
        <v>93.364815549529041</v>
      </c>
    </row>
    <row r="34" spans="1:8" ht="15.75" x14ac:dyDescent="0.25">
      <c r="A34" s="9" t="s">
        <v>48</v>
      </c>
      <c r="B34" s="10" t="s">
        <v>49</v>
      </c>
      <c r="C34" s="11">
        <v>176999878.38999999</v>
      </c>
      <c r="D34" s="11">
        <v>217517896.05000001</v>
      </c>
      <c r="E34" s="11">
        <v>155021838.03</v>
      </c>
      <c r="F34" s="11" t="s">
        <v>5</v>
      </c>
      <c r="G34" s="20">
        <f t="shared" si="1"/>
        <v>71.268544264682347</v>
      </c>
      <c r="H34" s="21">
        <f>E34/C34*100</f>
        <v>87.58301951396048</v>
      </c>
    </row>
    <row r="35" spans="1:8" ht="15.75" x14ac:dyDescent="0.25">
      <c r="A35" s="9" t="s">
        <v>89</v>
      </c>
      <c r="B35" s="10" t="s">
        <v>88</v>
      </c>
      <c r="C35" s="11"/>
      <c r="D35" s="11">
        <v>22946723.300000001</v>
      </c>
      <c r="E35" s="11">
        <v>16474093.75</v>
      </c>
      <c r="F35" s="11"/>
      <c r="G35" s="20">
        <f t="shared" si="1"/>
        <v>71.792793832137249</v>
      </c>
      <c r="H35" s="21"/>
    </row>
    <row r="36" spans="1:8" ht="15.75" x14ac:dyDescent="0.25">
      <c r="A36" s="9" t="s">
        <v>96</v>
      </c>
      <c r="B36" s="10" t="s">
        <v>50</v>
      </c>
      <c r="C36" s="11">
        <v>1198440</v>
      </c>
      <c r="D36" s="11">
        <v>1232000</v>
      </c>
      <c r="E36" s="11">
        <v>1203420</v>
      </c>
      <c r="F36" s="11" t="s">
        <v>5</v>
      </c>
      <c r="G36" s="20">
        <f t="shared" si="1"/>
        <v>97.680194805194816</v>
      </c>
      <c r="H36" s="21">
        <f>E36/C36*100</f>
        <v>100.41554020226293</v>
      </c>
    </row>
    <row r="37" spans="1:8" ht="15.75" x14ac:dyDescent="0.25">
      <c r="A37" s="9" t="s">
        <v>51</v>
      </c>
      <c r="B37" s="10" t="s">
        <v>52</v>
      </c>
      <c r="C37" s="11">
        <v>33495295.800000001</v>
      </c>
      <c r="D37" s="11">
        <v>42499863</v>
      </c>
      <c r="E37" s="11">
        <v>29265166.739999998</v>
      </c>
      <c r="F37" s="11" t="s">
        <v>5</v>
      </c>
      <c r="G37" s="20">
        <f t="shared" si="1"/>
        <v>68.859437829246644</v>
      </c>
      <c r="H37" s="21">
        <f>E37/C37*100</f>
        <v>87.370975658020598</v>
      </c>
    </row>
    <row r="38" spans="1:8" ht="15.75" x14ac:dyDescent="0.25">
      <c r="A38" s="6" t="s">
        <v>53</v>
      </c>
      <c r="B38" s="7" t="s">
        <v>54</v>
      </c>
      <c r="C38" s="8">
        <f t="shared" ref="C38:E38" si="5">C39+C41+C40</f>
        <v>23681536.309999999</v>
      </c>
      <c r="D38" s="8">
        <f t="shared" si="5"/>
        <v>44027667.5</v>
      </c>
      <c r="E38" s="8">
        <f t="shared" si="5"/>
        <v>30273902.719999999</v>
      </c>
      <c r="F38" s="8" t="s">
        <v>5</v>
      </c>
      <c r="G38" s="20">
        <f t="shared" si="1"/>
        <v>68.761086923353361</v>
      </c>
      <c r="H38" s="20">
        <f>E38/C38*100</f>
        <v>127.83757913212852</v>
      </c>
    </row>
    <row r="39" spans="1:8" ht="15.75" x14ac:dyDescent="0.25">
      <c r="A39" s="9" t="s">
        <v>55</v>
      </c>
      <c r="B39" s="10" t="s">
        <v>56</v>
      </c>
      <c r="C39" s="11">
        <v>19193772.629999999</v>
      </c>
      <c r="D39" s="11">
        <v>34635168.5</v>
      </c>
      <c r="E39" s="11">
        <v>24280381.66</v>
      </c>
      <c r="F39" s="11" t="s">
        <v>5</v>
      </c>
      <c r="G39" s="20">
        <f t="shared" si="1"/>
        <v>70.103258368730039</v>
      </c>
      <c r="H39" s="21">
        <f>E39/C39*100</f>
        <v>126.50135087069646</v>
      </c>
    </row>
    <row r="40" spans="1:8" ht="15.75" x14ac:dyDescent="0.25">
      <c r="A40" s="9" t="s">
        <v>91</v>
      </c>
      <c r="B40" s="10" t="s">
        <v>90</v>
      </c>
      <c r="C40" s="11">
        <v>1862994.82</v>
      </c>
      <c r="D40" s="11">
        <v>3524290</v>
      </c>
      <c r="E40" s="11">
        <v>2504200</v>
      </c>
      <c r="F40" s="11"/>
      <c r="G40" s="20">
        <f t="shared" si="1"/>
        <v>71.055446628966408</v>
      </c>
      <c r="H40" s="21">
        <f>E40/C40*100</f>
        <v>134.41797975584279</v>
      </c>
    </row>
    <row r="41" spans="1:8" ht="15.75" x14ac:dyDescent="0.25">
      <c r="A41" s="9" t="s">
        <v>57</v>
      </c>
      <c r="B41" s="10" t="s">
        <v>58</v>
      </c>
      <c r="C41" s="11">
        <v>2624768.86</v>
      </c>
      <c r="D41" s="11">
        <v>5868209</v>
      </c>
      <c r="E41" s="11">
        <v>3489321.06</v>
      </c>
      <c r="F41" s="11" t="s">
        <v>5</v>
      </c>
      <c r="G41" s="20">
        <f t="shared" si="1"/>
        <v>59.461431247591904</v>
      </c>
      <c r="H41" s="21">
        <f t="shared" ref="H41:H53" si="6">E41/C41*100</f>
        <v>132.93822222502288</v>
      </c>
    </row>
    <row r="42" spans="1:8" ht="15.75" x14ac:dyDescent="0.25">
      <c r="A42" s="6" t="s">
        <v>59</v>
      </c>
      <c r="B42" s="7" t="s">
        <v>60</v>
      </c>
      <c r="C42" s="8">
        <f>SUM(C43:C46)</f>
        <v>27283015.09</v>
      </c>
      <c r="D42" s="8">
        <f>SUM(D43:D46)</f>
        <v>47443090.090000004</v>
      </c>
      <c r="E42" s="8">
        <f>SUM(E43:E46)</f>
        <v>36467018.840000004</v>
      </c>
      <c r="F42" s="8" t="s">
        <v>5</v>
      </c>
      <c r="G42" s="20">
        <f t="shared" si="1"/>
        <v>76.864763173776652</v>
      </c>
      <c r="H42" s="20">
        <f t="shared" si="6"/>
        <v>133.66198244477093</v>
      </c>
    </row>
    <row r="43" spans="1:8" ht="15.75" x14ac:dyDescent="0.25">
      <c r="A43" s="9" t="s">
        <v>61</v>
      </c>
      <c r="B43" s="10" t="s">
        <v>62</v>
      </c>
      <c r="C43" s="11">
        <v>2617904.71</v>
      </c>
      <c r="D43" s="11">
        <v>3132449</v>
      </c>
      <c r="E43" s="11">
        <v>2315446.85</v>
      </c>
      <c r="F43" s="11" t="s">
        <v>5</v>
      </c>
      <c r="G43" s="20">
        <f t="shared" si="1"/>
        <v>73.918102098390108</v>
      </c>
      <c r="H43" s="21">
        <f t="shared" si="6"/>
        <v>88.446567254925029</v>
      </c>
    </row>
    <row r="44" spans="1:8" ht="15.75" x14ac:dyDescent="0.25">
      <c r="A44" s="9" t="s">
        <v>63</v>
      </c>
      <c r="B44" s="10" t="s">
        <v>64</v>
      </c>
      <c r="C44" s="11">
        <v>1357240</v>
      </c>
      <c r="D44" s="11">
        <v>2870053.5</v>
      </c>
      <c r="E44" s="11">
        <v>1836264.18</v>
      </c>
      <c r="F44" s="11" t="s">
        <v>5</v>
      </c>
      <c r="G44" s="20">
        <f t="shared" si="1"/>
        <v>63.98013765248627</v>
      </c>
      <c r="H44" s="21">
        <f t="shared" si="6"/>
        <v>135.29399221950428</v>
      </c>
    </row>
    <row r="45" spans="1:8" ht="15.75" x14ac:dyDescent="0.25">
      <c r="A45" s="9" t="s">
        <v>65</v>
      </c>
      <c r="B45" s="10" t="s">
        <v>66</v>
      </c>
      <c r="C45" s="11">
        <v>22117987.879999999</v>
      </c>
      <c r="D45" s="11">
        <v>39732331.590000004</v>
      </c>
      <c r="E45" s="11">
        <v>31191538.969999999</v>
      </c>
      <c r="F45" s="11" t="s">
        <v>5</v>
      </c>
      <c r="G45" s="20">
        <f t="shared" si="1"/>
        <v>78.504174614938563</v>
      </c>
      <c r="H45" s="21">
        <f t="shared" si="6"/>
        <v>141.02340203470624</v>
      </c>
    </row>
    <row r="46" spans="1:8" ht="15.75" x14ac:dyDescent="0.25">
      <c r="A46" s="9" t="s">
        <v>67</v>
      </c>
      <c r="B46" s="10" t="s">
        <v>68</v>
      </c>
      <c r="C46" s="11">
        <v>1189882.5</v>
      </c>
      <c r="D46" s="11">
        <v>1708256</v>
      </c>
      <c r="E46" s="11">
        <v>1123768.8400000001</v>
      </c>
      <c r="F46" s="11" t="s">
        <v>5</v>
      </c>
      <c r="G46" s="20">
        <f t="shared" si="1"/>
        <v>65.784568589251265</v>
      </c>
      <c r="H46" s="21">
        <f t="shared" si="6"/>
        <v>94.443681624025913</v>
      </c>
    </row>
    <row r="47" spans="1:8" ht="15.75" x14ac:dyDescent="0.25">
      <c r="A47" s="6" t="s">
        <v>69</v>
      </c>
      <c r="B47" s="7" t="s">
        <v>70</v>
      </c>
      <c r="C47" s="8">
        <f>SUM(C48:C48)</f>
        <v>28700</v>
      </c>
      <c r="D47" s="8">
        <f>SUM(D48:D48)</f>
        <v>150000</v>
      </c>
      <c r="E47" s="8">
        <f>SUM(E48:E48)</f>
        <v>122140.01</v>
      </c>
      <c r="F47" s="8" t="s">
        <v>5</v>
      </c>
      <c r="G47" s="20">
        <f t="shared" si="1"/>
        <v>81.426673333333326</v>
      </c>
      <c r="H47" s="20">
        <f t="shared" si="6"/>
        <v>425.57494773519159</v>
      </c>
    </row>
    <row r="48" spans="1:8" s="24" customFormat="1" ht="15.75" x14ac:dyDescent="0.25">
      <c r="A48" s="9" t="s">
        <v>84</v>
      </c>
      <c r="B48" s="10" t="s">
        <v>83</v>
      </c>
      <c r="C48" s="11">
        <v>28700</v>
      </c>
      <c r="D48" s="11">
        <v>150000</v>
      </c>
      <c r="E48" s="11">
        <v>122140.01</v>
      </c>
      <c r="F48" s="11"/>
      <c r="G48" s="20">
        <f t="shared" si="1"/>
        <v>81.426673333333326</v>
      </c>
      <c r="H48" s="20">
        <f t="shared" si="6"/>
        <v>425.57494773519159</v>
      </c>
    </row>
    <row r="49" spans="1:8" ht="68.25" customHeight="1" x14ac:dyDescent="0.25">
      <c r="A49" s="6" t="s">
        <v>71</v>
      </c>
      <c r="B49" s="7" t="s">
        <v>72</v>
      </c>
      <c r="C49" s="8">
        <f>C50+C51+C52</f>
        <v>15846981</v>
      </c>
      <c r="D49" s="8">
        <f>D50+D51+D52</f>
        <v>18443750</v>
      </c>
      <c r="E49" s="8">
        <f>E50+E51+E52</f>
        <v>14552902</v>
      </c>
      <c r="F49" s="8" t="s">
        <v>5</v>
      </c>
      <c r="G49" s="20">
        <f t="shared" si="1"/>
        <v>78.904246696035244</v>
      </c>
      <c r="H49" s="20">
        <f t="shared" si="6"/>
        <v>91.833908300893398</v>
      </c>
    </row>
    <row r="50" spans="1:8" ht="47.25" x14ac:dyDescent="0.25">
      <c r="A50" s="9" t="s">
        <v>73</v>
      </c>
      <c r="B50" s="10" t="s">
        <v>74</v>
      </c>
      <c r="C50" s="11">
        <v>9270368</v>
      </c>
      <c r="D50" s="11">
        <v>1534000</v>
      </c>
      <c r="E50" s="11">
        <v>1150500</v>
      </c>
      <c r="F50" s="11" t="s">
        <v>5</v>
      </c>
      <c r="G50" s="20">
        <f t="shared" si="1"/>
        <v>75</v>
      </c>
      <c r="H50" s="21">
        <f t="shared" si="6"/>
        <v>12.410510564413409</v>
      </c>
    </row>
    <row r="51" spans="1:8" ht="15.75" x14ac:dyDescent="0.25">
      <c r="A51" s="9" t="s">
        <v>75</v>
      </c>
      <c r="B51" s="10" t="s">
        <v>76</v>
      </c>
      <c r="C51" s="11">
        <v>6376613</v>
      </c>
      <c r="D51" s="11">
        <v>10874000</v>
      </c>
      <c r="E51" s="11">
        <v>8366709</v>
      </c>
      <c r="F51" s="11" t="s">
        <v>5</v>
      </c>
      <c r="G51" s="20">
        <f t="shared" si="1"/>
        <v>76.942330329225669</v>
      </c>
      <c r="H51" s="21">
        <f t="shared" si="6"/>
        <v>131.20929559313069</v>
      </c>
    </row>
    <row r="52" spans="1:8" ht="18.75" customHeight="1" x14ac:dyDescent="0.25">
      <c r="A52" s="9" t="s">
        <v>77</v>
      </c>
      <c r="B52" s="10" t="s">
        <v>78</v>
      </c>
      <c r="C52" s="11">
        <v>200000</v>
      </c>
      <c r="D52" s="11">
        <v>6035750</v>
      </c>
      <c r="E52" s="11">
        <v>5035693</v>
      </c>
      <c r="F52" s="11" t="s">
        <v>5</v>
      </c>
      <c r="G52" s="20">
        <f t="shared" si="1"/>
        <v>83.431106324814635</v>
      </c>
      <c r="H52" s="21">
        <f t="shared" si="6"/>
        <v>2517.8465000000001</v>
      </c>
    </row>
    <row r="53" spans="1:8" ht="15.75" x14ac:dyDescent="0.25">
      <c r="A53" s="26" t="s">
        <v>79</v>
      </c>
      <c r="B53" s="27"/>
      <c r="C53" s="8">
        <f>C6+C14+C16+C19+C26+C32+C38+C42+C47+C49</f>
        <v>380337781.11999995</v>
      </c>
      <c r="D53" s="8">
        <f>D6+D14+D16+D19+D26+D32+D38+D42+D47+D49+D30</f>
        <v>539149599.55000007</v>
      </c>
      <c r="E53" s="8">
        <f>E6+E14+E16+E19+E26+E32+E38+E42+E47+E49+E30</f>
        <v>382517293.97000003</v>
      </c>
      <c r="F53" s="12"/>
      <c r="G53" s="20">
        <f>E53/D53*100</f>
        <v>70.948266360443782</v>
      </c>
      <c r="H53" s="20">
        <f t="shared" si="6"/>
        <v>100.57304663333259</v>
      </c>
    </row>
    <row r="54" spans="1:8" x14ac:dyDescent="0.25">
      <c r="A54" s="13"/>
      <c r="B54" s="5"/>
      <c r="C54" s="5"/>
      <c r="D54" s="14"/>
      <c r="E54" s="14"/>
      <c r="F54" s="14" t="s">
        <v>80</v>
      </c>
    </row>
    <row r="55" spans="1:8" s="16" customFormat="1" ht="15.75" x14ac:dyDescent="0.25">
      <c r="A55" s="15"/>
      <c r="G55" s="17"/>
      <c r="H55" s="17"/>
    </row>
    <row r="56" spans="1:8" x14ac:dyDescent="0.25">
      <c r="A56" s="18"/>
    </row>
    <row r="57" spans="1:8" x14ac:dyDescent="0.25">
      <c r="A57" s="18"/>
    </row>
    <row r="58" spans="1:8" x14ac:dyDescent="0.25">
      <c r="A58" s="18"/>
    </row>
    <row r="62" spans="1:8" x14ac:dyDescent="0.25">
      <c r="C62" s="22"/>
    </row>
  </sheetData>
  <mergeCells count="10">
    <mergeCell ref="A53:B53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2017-10-23T09:16:05Z</dcterms:modified>
</cp:coreProperties>
</file>